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 defaultThemeVersion="124226"/>
  <xr:revisionPtr revIDLastSave="0" documentId="13_ncr:1_{D555ABC8-04A6-485D-99CB-0722D0BA2C5E}" xr6:coauthVersionLast="47" xr6:coauthVersionMax="47" xr10:uidLastSave="{00000000-0000-0000-0000-000000000000}"/>
  <bookViews>
    <workbookView xWindow="-21720" yWindow="3600" windowWidth="21840" windowHeight="13020" xr2:uid="{00000000-000D-0000-FFFF-FFFF00000000}"/>
  </bookViews>
  <sheets>
    <sheet name="PPU" sheetId="1" r:id="rId1"/>
  </sheets>
  <definedNames>
    <definedName name="_xlnm.Print_Area" localSheetId="0">PPU!$B$2:$J$28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1" l="1"/>
  <c r="I18" i="1"/>
  <c r="J18" i="1" s="1"/>
  <c r="I16" i="1"/>
  <c r="J16" i="1" s="1"/>
  <c r="I13" i="1"/>
  <c r="I11" i="1"/>
  <c r="J11" i="1" l="1"/>
  <c r="J14" i="1"/>
  <c r="J15" i="1"/>
  <c r="J19" i="1"/>
  <c r="J10" i="1"/>
  <c r="B11" i="1" l="1"/>
  <c r="B12" i="1" s="1"/>
  <c r="B13" i="1" s="1"/>
  <c r="B14" i="1" s="1"/>
  <c r="B15" i="1" s="1"/>
  <c r="B16" i="1" s="1"/>
  <c r="B17" i="1" s="1"/>
  <c r="B18" i="1" s="1"/>
  <c r="B19" i="1" s="1"/>
  <c r="J12" i="1" l="1"/>
  <c r="J13" i="1"/>
  <c r="J20" i="1" l="1"/>
  <c r="H17" i="1" l="1"/>
  <c r="H18" i="1"/>
  <c r="H16" i="1"/>
  <c r="H19" i="1"/>
  <c r="H14" i="1"/>
  <c r="H15" i="1"/>
  <c r="H11" i="1"/>
  <c r="H10" i="1"/>
  <c r="H12" i="1"/>
  <c r="H13" i="1"/>
  <c r="H20" i="1" l="1"/>
</calcChain>
</file>

<file path=xl/sharedStrings.xml><?xml version="1.0" encoding="utf-8"?>
<sst xmlns="http://schemas.openxmlformats.org/spreadsheetml/2006/main" count="42" uniqueCount="38">
  <si>
    <t>ITEM</t>
  </si>
  <si>
    <t>EH</t>
  </si>
  <si>
    <t>UNIDADE</t>
  </si>
  <si>
    <t>EHE</t>
  </si>
  <si>
    <t>DESCRIÇÃO ITEM</t>
  </si>
  <si>
    <t>RAZÃO SOCIAL:</t>
  </si>
  <si>
    <t>MÍNIMO</t>
  </si>
  <si>
    <t>MÁXIMO</t>
  </si>
  <si>
    <t>-</t>
  </si>
  <si>
    <t>VALOR TOTAL GLOBAL PROPOSTO (POR EXTENSO):</t>
  </si>
  <si>
    <t>QUANTIDADE 
(A)</t>
  </si>
  <si>
    <t xml:space="preserve">VALOR TOTAL  </t>
  </si>
  <si>
    <t>PLANILHA DE PREÇOS UNITÁRIOS (PPU) - ANEXO L</t>
  </si>
  <si>
    <t>Presidente da Comissão de Licitação</t>
  </si>
  <si>
    <t>PERCENTUAIS SOBRE O VALOR GLOBAL PROPOSTO</t>
  </si>
  <si>
    <t>PERCENTUAL DO VALOR TOTAL DO ITEM SOBRE O VALOR GLOBAL(%)
(B)</t>
  </si>
  <si>
    <t xml:space="preserve"> VALOR UNITÁRIO PROPOSTO
EM R$
(C)</t>
  </si>
  <si>
    <t>VALOR PROPOSTO EM R$ (VALOR TOTAL DO ITEM)
D = (C x A)</t>
  </si>
  <si>
    <t>EHS</t>
  </si>
  <si>
    <t>Gerência Jurídica - SCGÁS</t>
  </si>
  <si>
    <t>OBJETO: SERVIÇOS DE MANUTENÇÃO MECÂNICA DA RDGN</t>
  </si>
  <si>
    <t>Serviços de Manutenção Mecânica da RDGN descritos no Memorial Descritivo - Anexo Q 4), conforme Itens de 3.1 a 3.15. Serviços em Horário Administrativos (8,8 h/dia)</t>
  </si>
  <si>
    <t>Serviços de Manutenção Mecânica da RDGN descritos no Memorial Descritivo - Anexo Q 4), conforme Itens de 3.1 a 3.15. Serviços em Horário Extraordinário.</t>
  </si>
  <si>
    <t>Serviços de Manutenção Mecânica da RDGN descritos no Memorial Descritivo - Anexo Q 4), conforme Itens de 3.1 a 3.15. Serviços em Sobreaviso (15,2 h/dia em dias normais + 24 horas /dia aos sábados, domingos e feriados).</t>
  </si>
  <si>
    <t>Serviços de Manutenção Mecânica da RDGN descritos no Memorial Descritivo - Anexo Q 4, conforme item 3.16.
Recursos em Horário ADM (8,8 h).</t>
  </si>
  <si>
    <t>Serviços de Manutenção Mecânica da RDGN descritos no Memorial Descritivo - Anexo Q 4, conforme item 3.16.
Recuros em Hora Extra.</t>
  </si>
  <si>
    <t>Serviços de Manutenção Mecânica da RDGN descritos no Memorial Descritivo - Anexo Q 4, conforme item 3.17.
Recursos em Horário ADM (8,8 h).</t>
  </si>
  <si>
    <t>Serviços de Manutenção Mecânica da RDGN descritos no Memorial Descritivo - Anexo Q 4, conforme item 3.17.
Recuros em Hora Extra.</t>
  </si>
  <si>
    <t>Nitrogênio para inertização e testes - conforme item 3.18.</t>
  </si>
  <si>
    <t>EHP</t>
  </si>
  <si>
    <t>EHEP</t>
  </si>
  <si>
    <t>EHL</t>
  </si>
  <si>
    <t>EHEL</t>
  </si>
  <si>
    <t>m³</t>
  </si>
  <si>
    <r>
      <rPr>
        <b/>
        <sz val="11"/>
        <color theme="1"/>
        <rFont val="Calibri"/>
        <family val="2"/>
        <scheme val="minor"/>
      </rPr>
      <t xml:space="preserve">OBSERVAÇÕES: </t>
    </r>
    <r>
      <rPr>
        <sz val="11"/>
        <color theme="1"/>
        <rFont val="Calibri"/>
        <family val="2"/>
        <scheme val="minor"/>
      </rPr>
      <t xml:space="preserve">
1 - Os preços unitários dos itens </t>
    </r>
    <r>
      <rPr>
        <b/>
        <sz val="11"/>
        <color theme="1"/>
        <rFont val="Calibri"/>
        <family val="2"/>
        <scheme val="minor"/>
      </rPr>
      <t xml:space="preserve">2, 4, 7 e 9 </t>
    </r>
    <r>
      <rPr>
        <sz val="11"/>
        <color theme="1"/>
        <rFont val="Calibri"/>
        <family val="2"/>
        <scheme val="minor"/>
      </rPr>
      <t xml:space="preserve">deverão ser iguais ao preço unitário dos itens </t>
    </r>
    <r>
      <rPr>
        <b/>
        <sz val="11"/>
        <color theme="1"/>
        <rFont val="Calibri"/>
        <family val="2"/>
        <scheme val="minor"/>
      </rPr>
      <t>1, 3, 6 e 8 respectivamente, acrescidos de 50%</t>
    </r>
    <r>
      <rPr>
        <sz val="11"/>
        <color theme="1"/>
        <rFont val="Calibri"/>
        <family val="2"/>
        <scheme val="minor"/>
      </rPr>
      <t xml:space="preserve">;
2- Os Valores Unitários Propostos (C) deverão ter duas casas após a vírgula e serão utilizados para projetar o valor total do item em caso de divergência por arredondamento.
3 - O Licitante deverá apresentar preço para todos os itens, sob pena de desclassificação.
4 - Nos preços propostos deverão estar inclusos todos os custos e encargos necessários à execução do objeto.
Data: ______/______/______ - Nome e Assinatura do representante legal do Licitante: _________________________________ - ____________________________________
</t>
    </r>
  </si>
  <si>
    <r>
      <rPr>
        <b/>
        <sz val="11"/>
        <color theme="1"/>
        <rFont val="Calibri"/>
        <family val="2"/>
        <scheme val="minor"/>
      </rPr>
      <t>LEGENDA:</t>
    </r>
    <r>
      <rPr>
        <sz val="11"/>
        <color theme="1"/>
        <rFont val="Calibri"/>
        <family val="2"/>
        <scheme val="minor"/>
      </rPr>
      <t xml:space="preserve"> EHP - Equipe Hora Pesada; EHEP - Equipe Hora Extraordinária Pesada; EHL - Equipe Hora Leve; EHEL - Equipe Hora Extraordinária Leve; EHS - Equipe Hora Sobreaviso</t>
    </r>
  </si>
  <si>
    <t>Nº do Processo: PLE-024/26</t>
  </si>
  <si>
    <t>PLANILHA DE PREÇOS UNITÁRIOS (PPU) - ANEXO L
EDITAL DE PROCEDIMENTO LICITATÓRIO ELETRÔNICO MODELO 16 (V.01) - MANUTENÇÃO MECÂNICA DA RDGN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</si>
</sst>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_(&quot;R$ &quot;* #,##0.00_);_(&quot;R$ &quot;* \(#,##0.00\);_(&quot;R$ &quot;* &quot;-&quot;??_);_(@_)"/>
    <numFmt numFmtId="166" formatCode="&quot;Cr$&quot;#,##0.00_);[Red]\(&quot;Cr$&quot;#,##0.00\)"/>
    <numFmt numFmtId="167" formatCode="0.00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0" fillId="0" borderId="0" xfId="1" applyNumberFormat="1" applyFont="1"/>
    <xf numFmtId="0" fontId="2" fillId="0" borderId="0" xfId="0" applyFont="1" applyAlignment="1">
      <alignment horizontal="center" vertical="center"/>
    </xf>
    <xf numFmtId="164" fontId="0" fillId="0" borderId="0" xfId="0" applyNumberFormat="1"/>
    <xf numFmtId="164" fontId="2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43" fontId="0" fillId="2" borderId="1" xfId="1" applyFont="1" applyFill="1" applyBorder="1" applyAlignment="1">
      <alignment wrapText="1"/>
    </xf>
    <xf numFmtId="164" fontId="0" fillId="0" borderId="0" xfId="1" applyNumberFormat="1" applyFont="1" applyAlignment="1">
      <alignment wrapText="1"/>
    </xf>
    <xf numFmtId="43" fontId="0" fillId="0" borderId="0" xfId="1" applyFont="1" applyAlignment="1">
      <alignment wrapText="1"/>
    </xf>
    <xf numFmtId="164" fontId="0" fillId="0" borderId="0" xfId="1" applyNumberFormat="1" applyFont="1" applyAlignment="1">
      <alignment horizontal="center"/>
    </xf>
    <xf numFmtId="43" fontId="0" fillId="2" borderId="1" xfId="1" applyFont="1" applyFill="1" applyBorder="1" applyAlignment="1">
      <alignment horizontal="center" vertical="center" wrapText="1"/>
    </xf>
    <xf numFmtId="10" fontId="3" fillId="2" borderId="1" xfId="6" applyNumberFormat="1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9" fontId="0" fillId="2" borderId="1" xfId="1" applyNumberFormat="1" applyFont="1" applyFill="1" applyBorder="1" applyAlignment="1">
      <alignment wrapText="1"/>
    </xf>
    <xf numFmtId="0" fontId="0" fillId="0" borderId="8" xfId="0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 vertical="center"/>
    </xf>
    <xf numFmtId="0" fontId="0" fillId="0" borderId="12" xfId="0" applyBorder="1"/>
    <xf numFmtId="0" fontId="0" fillId="0" borderId="13" xfId="0" applyBorder="1" applyAlignment="1">
      <alignment horizontal="center" vertical="center"/>
    </xf>
    <xf numFmtId="0" fontId="0" fillId="0" borderId="7" xfId="0" applyBorder="1"/>
    <xf numFmtId="0" fontId="0" fillId="0" borderId="14" xfId="0" applyBorder="1"/>
    <xf numFmtId="164" fontId="0" fillId="0" borderId="8" xfId="1" applyNumberFormat="1" applyFont="1" applyBorder="1" applyAlignment="1">
      <alignment horizontal="center"/>
    </xf>
    <xf numFmtId="164" fontId="0" fillId="0" borderId="9" xfId="1" applyNumberFormat="1" applyFont="1" applyBorder="1" applyAlignment="1">
      <alignment horizontal="center"/>
    </xf>
    <xf numFmtId="164" fontId="0" fillId="0" borderId="9" xfId="1" applyNumberFormat="1" applyFont="1" applyBorder="1" applyAlignment="1">
      <alignment wrapText="1"/>
    </xf>
    <xf numFmtId="43" fontId="0" fillId="0" borderId="10" xfId="1" applyFont="1" applyBorder="1" applyAlignment="1">
      <alignment wrapText="1"/>
    </xf>
    <xf numFmtId="164" fontId="0" fillId="0" borderId="11" xfId="1" applyNumberFormat="1" applyFont="1" applyBorder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164" fontId="0" fillId="0" borderId="0" xfId="1" applyNumberFormat="1" applyFont="1" applyBorder="1" applyAlignment="1">
      <alignment wrapText="1"/>
    </xf>
    <xf numFmtId="43" fontId="0" fillId="0" borderId="12" xfId="1" applyFont="1" applyBorder="1" applyAlignment="1">
      <alignment wrapText="1"/>
    </xf>
    <xf numFmtId="164" fontId="0" fillId="0" borderId="13" xfId="1" applyNumberFormat="1" applyFont="1" applyBorder="1" applyAlignment="1">
      <alignment horizontal="center"/>
    </xf>
    <xf numFmtId="164" fontId="0" fillId="0" borderId="7" xfId="1" applyNumberFormat="1" applyFont="1" applyBorder="1" applyAlignment="1">
      <alignment horizontal="center"/>
    </xf>
    <xf numFmtId="164" fontId="0" fillId="0" borderId="7" xfId="1" applyNumberFormat="1" applyFont="1" applyBorder="1" applyAlignment="1">
      <alignment wrapText="1"/>
    </xf>
    <xf numFmtId="43" fontId="0" fillId="0" borderId="14" xfId="1" applyFont="1" applyBorder="1" applyAlignment="1">
      <alignment wrapText="1"/>
    </xf>
    <xf numFmtId="0" fontId="2" fillId="0" borderId="7" xfId="0" applyFont="1" applyBorder="1"/>
    <xf numFmtId="164" fontId="0" fillId="0" borderId="6" xfId="1" applyNumberFormat="1" applyFont="1" applyBorder="1"/>
    <xf numFmtId="164" fontId="0" fillId="2" borderId="1" xfId="1" applyNumberFormat="1" applyFont="1" applyFill="1" applyBorder="1" applyAlignment="1">
      <alignment horizontal="center" wrapText="1"/>
    </xf>
    <xf numFmtId="10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 wrapText="1"/>
      <protection locked="0"/>
    </xf>
    <xf numFmtId="164" fontId="2" fillId="0" borderId="9" xfId="1" applyNumberFormat="1" applyFont="1" applyBorder="1" applyAlignment="1">
      <alignment horizontal="center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3" fontId="2" fillId="2" borderId="5" xfId="1" applyFont="1" applyFill="1" applyBorder="1" applyAlignment="1">
      <alignment horizontal="center" vertical="center" wrapText="1"/>
    </xf>
    <xf numFmtId="43" fontId="2" fillId="2" borderId="6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164" fontId="2" fillId="0" borderId="7" xfId="1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164" fontId="7" fillId="0" borderId="1" xfId="1" applyNumberFormat="1" applyFont="1" applyBorder="1" applyAlignment="1">
      <alignment horizontal="center"/>
    </xf>
  </cellXfs>
  <cellStyles count="7">
    <cellStyle name="Moeda 2" xfId="2" xr:uid="{00000000-0005-0000-0000-000000000000}"/>
    <cellStyle name="Moeda 3" xfId="4" xr:uid="{00000000-0005-0000-0000-000001000000}"/>
    <cellStyle name="Normal" xfId="0" builtinId="0"/>
    <cellStyle name="Normal 2" xfId="3" xr:uid="{00000000-0005-0000-0000-000003000000}"/>
    <cellStyle name="Porcentagem" xfId="6" builtinId="5"/>
    <cellStyle name="Porcentagem 2" xfId="5" xr:uid="{00000000-0005-0000-0000-000005000000}"/>
    <cellStyle name="Vírgula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146050</xdr:colOff>
          <xdr:row>1</xdr:row>
          <xdr:rowOff>95250</xdr:rowOff>
        </xdr:from>
        <xdr:to>
          <xdr:col>2</xdr:col>
          <xdr:colOff>1295400</xdr:colOff>
          <xdr:row>3</xdr:row>
          <xdr:rowOff>107950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28"/>
  <sheetViews>
    <sheetView tabSelected="1" topLeftCell="A19" zoomScale="85" zoomScaleNormal="85" workbookViewId="0">
      <selection activeCell="B2" sqref="B2:J4"/>
    </sheetView>
  </sheetViews>
  <sheetFormatPr defaultRowHeight="14.5" x14ac:dyDescent="0.35"/>
  <cols>
    <col min="1" max="1" width="7.26953125" customWidth="1"/>
    <col min="2" max="2" width="6.81640625" style="4" customWidth="1"/>
    <col min="3" max="3" width="66.81640625" customWidth="1"/>
    <col min="4" max="4" width="16.1796875" customWidth="1"/>
    <col min="5" max="5" width="16.81640625" style="6" customWidth="1"/>
    <col min="6" max="7" width="19.26953125" style="20" customWidth="1"/>
    <col min="8" max="8" width="21.81640625" style="18" customWidth="1"/>
    <col min="9" max="9" width="19.26953125" style="18" customWidth="1"/>
    <col min="10" max="10" width="21.7265625" style="19" customWidth="1"/>
    <col min="11" max="11" width="18.26953125" style="19" customWidth="1"/>
  </cols>
  <sheetData>
    <row r="2" spans="2:12" x14ac:dyDescent="0.35">
      <c r="B2" s="72" t="s">
        <v>37</v>
      </c>
      <c r="C2" s="73"/>
      <c r="D2" s="73"/>
      <c r="E2" s="73"/>
      <c r="F2" s="73"/>
      <c r="G2" s="73"/>
      <c r="H2" s="73"/>
      <c r="I2" s="73"/>
      <c r="J2" s="74"/>
    </row>
    <row r="3" spans="2:12" x14ac:dyDescent="0.35">
      <c r="B3" s="75"/>
      <c r="C3" s="76"/>
      <c r="D3" s="76"/>
      <c r="E3" s="76"/>
      <c r="F3" s="76"/>
      <c r="G3" s="76"/>
      <c r="H3" s="76"/>
      <c r="I3" s="76"/>
      <c r="J3" s="77"/>
    </row>
    <row r="4" spans="2:12" x14ac:dyDescent="0.35">
      <c r="B4" s="78"/>
      <c r="C4" s="79"/>
      <c r="D4" s="79"/>
      <c r="E4" s="79"/>
      <c r="F4" s="79"/>
      <c r="G4" s="79"/>
      <c r="H4" s="79"/>
      <c r="I4" s="79"/>
      <c r="J4" s="80"/>
    </row>
    <row r="5" spans="2:12" s="13" customFormat="1" x14ac:dyDescent="0.35">
      <c r="B5" s="82" t="s">
        <v>12</v>
      </c>
      <c r="C5" s="82"/>
      <c r="D5" s="82"/>
      <c r="E5" s="82"/>
      <c r="F5" s="83" t="s">
        <v>36</v>
      </c>
      <c r="G5" s="83"/>
      <c r="H5" s="83"/>
      <c r="I5" s="83"/>
      <c r="J5" s="83"/>
      <c r="K5" s="19"/>
    </row>
    <row r="6" spans="2:12" s="14" customFormat="1" x14ac:dyDescent="0.35">
      <c r="B6" s="56" t="s">
        <v>5</v>
      </c>
      <c r="C6" s="56"/>
      <c r="D6" s="56"/>
      <c r="E6" s="56"/>
      <c r="F6" s="56"/>
      <c r="G6" s="56"/>
      <c r="H6" s="56"/>
      <c r="I6" s="56"/>
      <c r="J6" s="56"/>
      <c r="K6" s="19"/>
    </row>
    <row r="7" spans="2:12" s="10" customFormat="1" x14ac:dyDescent="0.35">
      <c r="B7" s="55" t="s">
        <v>20</v>
      </c>
      <c r="C7" s="55"/>
      <c r="D7" s="55"/>
      <c r="E7" s="55"/>
      <c r="F7" s="55"/>
      <c r="G7" s="55"/>
      <c r="H7" s="55"/>
      <c r="I7" s="55"/>
      <c r="J7" s="55"/>
      <c r="K7" s="19"/>
    </row>
    <row r="8" spans="2:12" ht="30" customHeight="1" x14ac:dyDescent="0.35">
      <c r="B8" s="68" t="s">
        <v>0</v>
      </c>
      <c r="C8" s="68" t="s">
        <v>4</v>
      </c>
      <c r="D8" s="68" t="s">
        <v>2</v>
      </c>
      <c r="E8" s="70" t="s">
        <v>10</v>
      </c>
      <c r="F8" s="59" t="s">
        <v>14</v>
      </c>
      <c r="G8" s="60"/>
      <c r="H8" s="61" t="s">
        <v>15</v>
      </c>
      <c r="I8" s="63" t="s">
        <v>16</v>
      </c>
      <c r="J8" s="63" t="s">
        <v>17</v>
      </c>
    </row>
    <row r="9" spans="2:12" s="7" customFormat="1" ht="43.5" customHeight="1" x14ac:dyDescent="0.35">
      <c r="B9" s="69"/>
      <c r="C9" s="69"/>
      <c r="D9" s="69"/>
      <c r="E9" s="71"/>
      <c r="F9" s="9" t="s">
        <v>6</v>
      </c>
      <c r="G9" s="9" t="s">
        <v>7</v>
      </c>
      <c r="H9" s="62"/>
      <c r="I9" s="64"/>
      <c r="J9" s="64"/>
      <c r="K9" s="19"/>
    </row>
    <row r="10" spans="2:12" ht="43.5" x14ac:dyDescent="0.35">
      <c r="B10" s="3">
        <v>1</v>
      </c>
      <c r="C10" s="2" t="s">
        <v>21</v>
      </c>
      <c r="D10" s="1" t="s">
        <v>29</v>
      </c>
      <c r="E10" s="5">
        <v>93139</v>
      </c>
      <c r="F10" s="48">
        <v>0.42270000000000002</v>
      </c>
      <c r="G10" s="48">
        <v>0.4672</v>
      </c>
      <c r="H10" s="22" t="e">
        <f t="shared" ref="H10:H14" si="0">J10/$J$20</f>
        <v>#DIV/0!</v>
      </c>
      <c r="I10" s="50"/>
      <c r="J10" s="17">
        <f>I10*E10</f>
        <v>0</v>
      </c>
    </row>
    <row r="11" spans="2:12" ht="29" x14ac:dyDescent="0.35">
      <c r="B11" s="3">
        <f>B10+1</f>
        <v>2</v>
      </c>
      <c r="C11" s="2" t="s">
        <v>22</v>
      </c>
      <c r="D11" s="1" t="s">
        <v>30</v>
      </c>
      <c r="E11" s="5">
        <v>4032</v>
      </c>
      <c r="F11" s="48">
        <v>2.7400000000000001E-2</v>
      </c>
      <c r="G11" s="48">
        <v>3.0300000000000001E-2</v>
      </c>
      <c r="H11" s="22" t="e">
        <f t="shared" si="0"/>
        <v>#DIV/0!</v>
      </c>
      <c r="I11" s="23">
        <f>(I10*1.5)</f>
        <v>0</v>
      </c>
      <c r="J11" s="17">
        <f t="shared" ref="J11:J19" si="1">I11*E11</f>
        <v>0</v>
      </c>
    </row>
    <row r="12" spans="2:12" ht="43.5" x14ac:dyDescent="0.35">
      <c r="B12" s="3">
        <f t="shared" ref="B12:B19" si="2">B11+1</f>
        <v>3</v>
      </c>
      <c r="C12" s="2" t="s">
        <v>21</v>
      </c>
      <c r="D12" s="1" t="s">
        <v>31</v>
      </c>
      <c r="E12" s="5">
        <v>86486</v>
      </c>
      <c r="F12" s="48">
        <v>0.2707</v>
      </c>
      <c r="G12" s="48">
        <v>0.29920000000000002</v>
      </c>
      <c r="H12" s="22" t="e">
        <f t="shared" si="0"/>
        <v>#DIV/0!</v>
      </c>
      <c r="I12" s="50"/>
      <c r="J12" s="17">
        <f t="shared" si="1"/>
        <v>0</v>
      </c>
      <c r="L12" s="8"/>
    </row>
    <row r="13" spans="2:12" ht="29" x14ac:dyDescent="0.35">
      <c r="B13" s="3">
        <f t="shared" si="2"/>
        <v>4</v>
      </c>
      <c r="C13" s="2" t="s">
        <v>22</v>
      </c>
      <c r="D13" s="1" t="s">
        <v>32</v>
      </c>
      <c r="E13" s="5">
        <v>9576</v>
      </c>
      <c r="F13" s="48">
        <v>4.4999999999999998E-2</v>
      </c>
      <c r="G13" s="48">
        <v>4.9700000000000001E-2</v>
      </c>
      <c r="H13" s="22" t="e">
        <f t="shared" si="0"/>
        <v>#DIV/0!</v>
      </c>
      <c r="I13" s="23">
        <f>(I12*1.5)</f>
        <v>0</v>
      </c>
      <c r="J13" s="17">
        <f t="shared" si="1"/>
        <v>0</v>
      </c>
      <c r="L13" s="8"/>
    </row>
    <row r="14" spans="2:12" ht="43.5" x14ac:dyDescent="0.35">
      <c r="B14" s="3">
        <f t="shared" si="2"/>
        <v>5</v>
      </c>
      <c r="C14" s="2" t="s">
        <v>23</v>
      </c>
      <c r="D14" s="1" t="s">
        <v>18</v>
      </c>
      <c r="E14" s="5">
        <v>359236.8</v>
      </c>
      <c r="F14" s="49">
        <v>0.1119</v>
      </c>
      <c r="G14" s="49">
        <v>0.1236</v>
      </c>
      <c r="H14" s="22" t="e">
        <f t="shared" si="0"/>
        <v>#DIV/0!</v>
      </c>
      <c r="I14" s="50"/>
      <c r="J14" s="17">
        <f t="shared" si="1"/>
        <v>0</v>
      </c>
    </row>
    <row r="15" spans="2:12" ht="43.5" x14ac:dyDescent="0.35">
      <c r="B15" s="3">
        <f t="shared" si="2"/>
        <v>6</v>
      </c>
      <c r="C15" s="2" t="s">
        <v>24</v>
      </c>
      <c r="D15" s="1" t="s">
        <v>1</v>
      </c>
      <c r="E15" s="5">
        <v>2323</v>
      </c>
      <c r="F15" s="48">
        <v>3.49E-2</v>
      </c>
      <c r="G15" s="48">
        <v>3.8600000000000002E-2</v>
      </c>
      <c r="H15" s="22" t="e">
        <f t="shared" ref="H15:H19" si="3">J15/$J$20</f>
        <v>#DIV/0!</v>
      </c>
      <c r="I15" s="50"/>
      <c r="J15" s="17">
        <f t="shared" si="1"/>
        <v>0</v>
      </c>
    </row>
    <row r="16" spans="2:12" ht="43.5" x14ac:dyDescent="0.35">
      <c r="B16" s="3">
        <f t="shared" si="2"/>
        <v>7</v>
      </c>
      <c r="C16" s="2" t="s">
        <v>25</v>
      </c>
      <c r="D16" s="1" t="s">
        <v>3</v>
      </c>
      <c r="E16" s="5">
        <v>264</v>
      </c>
      <c r="F16" s="48">
        <v>6.0000000000000001E-3</v>
      </c>
      <c r="G16" s="48">
        <v>6.6E-3</v>
      </c>
      <c r="H16" s="22" t="e">
        <f t="shared" si="3"/>
        <v>#DIV/0!</v>
      </c>
      <c r="I16" s="23">
        <f>(I15*1.5)</f>
        <v>0</v>
      </c>
      <c r="J16" s="17">
        <f t="shared" si="1"/>
        <v>0</v>
      </c>
    </row>
    <row r="17" spans="2:11" ht="43.5" x14ac:dyDescent="0.35">
      <c r="B17" s="3">
        <f t="shared" si="2"/>
        <v>8</v>
      </c>
      <c r="C17" s="2" t="s">
        <v>26</v>
      </c>
      <c r="D17" s="1" t="s">
        <v>1</v>
      </c>
      <c r="E17" s="5">
        <v>2323</v>
      </c>
      <c r="F17" s="48">
        <v>2.4899999999999999E-2</v>
      </c>
      <c r="G17" s="48">
        <v>2.76E-2</v>
      </c>
      <c r="H17" s="22" t="e">
        <f t="shared" si="3"/>
        <v>#DIV/0!</v>
      </c>
      <c r="I17" s="50"/>
      <c r="J17" s="17">
        <f t="shared" si="1"/>
        <v>0</v>
      </c>
    </row>
    <row r="18" spans="2:11" ht="43.5" x14ac:dyDescent="0.35">
      <c r="B18" s="3">
        <f t="shared" si="2"/>
        <v>9</v>
      </c>
      <c r="C18" s="2" t="s">
        <v>27</v>
      </c>
      <c r="D18" s="1" t="s">
        <v>3</v>
      </c>
      <c r="E18" s="5">
        <v>264</v>
      </c>
      <c r="F18" s="48">
        <v>4.3E-3</v>
      </c>
      <c r="G18" s="48">
        <v>4.7000000000000002E-3</v>
      </c>
      <c r="H18" s="22" t="e">
        <f t="shared" si="3"/>
        <v>#DIV/0!</v>
      </c>
      <c r="I18" s="23">
        <f>(I17*1.5)</f>
        <v>0</v>
      </c>
      <c r="J18" s="17">
        <f t="shared" si="1"/>
        <v>0</v>
      </c>
    </row>
    <row r="19" spans="2:11" ht="26.25" customHeight="1" x14ac:dyDescent="0.35">
      <c r="B19" s="3">
        <f t="shared" si="2"/>
        <v>10</v>
      </c>
      <c r="C19" s="2" t="s">
        <v>28</v>
      </c>
      <c r="D19" s="1" t="s">
        <v>33</v>
      </c>
      <c r="E19" s="5">
        <v>3000</v>
      </c>
      <c r="F19" s="48">
        <v>2.2000000000000001E-3</v>
      </c>
      <c r="G19" s="48">
        <v>2.5000000000000001E-3</v>
      </c>
      <c r="H19" s="22" t="e">
        <f t="shared" si="3"/>
        <v>#DIV/0!</v>
      </c>
      <c r="I19" s="50"/>
      <c r="J19" s="17">
        <f t="shared" si="1"/>
        <v>0</v>
      </c>
    </row>
    <row r="20" spans="2:11" x14ac:dyDescent="0.35">
      <c r="B20" s="65" t="s">
        <v>11</v>
      </c>
      <c r="C20" s="66"/>
      <c r="D20" s="66"/>
      <c r="E20" s="66"/>
      <c r="F20" s="66"/>
      <c r="G20" s="67"/>
      <c r="H20" s="24" t="e">
        <f>SUM(H10:H19)</f>
        <v>#DIV/0!</v>
      </c>
      <c r="I20" s="47" t="s">
        <v>8</v>
      </c>
      <c r="J20" s="21">
        <f>SUM(J10:J19)</f>
        <v>0</v>
      </c>
    </row>
    <row r="21" spans="2:11" x14ac:dyDescent="0.35">
      <c r="B21" s="11"/>
      <c r="C21" s="12" t="s">
        <v>9</v>
      </c>
      <c r="D21" s="54"/>
      <c r="E21" s="54"/>
      <c r="F21" s="54"/>
      <c r="G21" s="54"/>
      <c r="H21" s="54"/>
      <c r="I21" s="54"/>
      <c r="J21" s="54"/>
    </row>
    <row r="22" spans="2:11" ht="43.5" customHeight="1" x14ac:dyDescent="0.35">
      <c r="B22" s="57" t="s">
        <v>35</v>
      </c>
      <c r="C22" s="58"/>
      <c r="D22" s="58"/>
      <c r="E22" s="58"/>
      <c r="F22" s="58"/>
      <c r="G22" s="58"/>
      <c r="H22" s="58"/>
      <c r="I22" s="58"/>
      <c r="J22" s="58"/>
    </row>
    <row r="23" spans="2:11" ht="131.25" customHeight="1" x14ac:dyDescent="0.35">
      <c r="B23" s="52" t="s">
        <v>34</v>
      </c>
      <c r="C23" s="53"/>
      <c r="D23" s="53"/>
      <c r="E23" s="53"/>
      <c r="F23" s="53"/>
      <c r="G23" s="53"/>
      <c r="H23" s="53"/>
      <c r="I23" s="53"/>
      <c r="J23" s="53"/>
      <c r="K23" s="16"/>
    </row>
    <row r="24" spans="2:11" x14ac:dyDescent="0.35">
      <c r="B24" s="25"/>
      <c r="C24" s="26"/>
      <c r="D24" s="27"/>
      <c r="F24" s="33"/>
      <c r="G24" s="34"/>
      <c r="H24" s="35"/>
      <c r="I24" s="35"/>
      <c r="J24" s="36"/>
    </row>
    <row r="25" spans="2:11" x14ac:dyDescent="0.35">
      <c r="B25" s="28"/>
      <c r="D25" s="29"/>
      <c r="F25" s="37"/>
      <c r="G25" s="38"/>
      <c r="H25" s="39"/>
      <c r="I25" s="39"/>
      <c r="J25" s="40"/>
    </row>
    <row r="26" spans="2:11" x14ac:dyDescent="0.35">
      <c r="B26" s="28"/>
      <c r="C26" s="45"/>
      <c r="D26" s="29"/>
      <c r="F26" s="37"/>
      <c r="G26" s="81"/>
      <c r="H26" s="81"/>
      <c r="I26" s="81"/>
      <c r="J26" s="40"/>
    </row>
    <row r="27" spans="2:11" x14ac:dyDescent="0.35">
      <c r="B27" s="28"/>
      <c r="C27" s="15" t="s">
        <v>13</v>
      </c>
      <c r="D27" s="29"/>
      <c r="F27" s="37"/>
      <c r="G27" s="51" t="s">
        <v>19</v>
      </c>
      <c r="H27" s="51"/>
      <c r="I27" s="51"/>
      <c r="J27" s="40"/>
    </row>
    <row r="28" spans="2:11" x14ac:dyDescent="0.35">
      <c r="B28" s="30"/>
      <c r="C28" s="31"/>
      <c r="D28" s="32"/>
      <c r="E28" s="46"/>
      <c r="F28" s="41"/>
      <c r="G28" s="42"/>
      <c r="H28" s="43"/>
      <c r="I28" s="43"/>
      <c r="J28" s="44"/>
    </row>
  </sheetData>
  <sheetProtection algorithmName="SHA-512" hashValue="IE3lRH4sLPbx3GzB8quh+27CFcPEiVZlCv4l0T8+Ay5WreQbktsDymO8iUbEiFnkjWwzPiOaAgTatC89bQxQ9g==" saltValue="fnK9DYJj2QOph3Ju7NN3tA==" spinCount="100000" sheet="1" formatCells="0" selectLockedCells="1"/>
  <mergeCells count="19">
    <mergeCell ref="B2:J4"/>
    <mergeCell ref="G26:I26"/>
    <mergeCell ref="B5:E5"/>
    <mergeCell ref="F5:J5"/>
    <mergeCell ref="G27:I27"/>
    <mergeCell ref="B23:J23"/>
    <mergeCell ref="D21:J21"/>
    <mergeCell ref="B7:J7"/>
    <mergeCell ref="B6:J6"/>
    <mergeCell ref="B22:J22"/>
    <mergeCell ref="F8:G8"/>
    <mergeCell ref="H8:H9"/>
    <mergeCell ref="J8:J9"/>
    <mergeCell ref="I8:I9"/>
    <mergeCell ref="B20:G20"/>
    <mergeCell ref="B8:B9"/>
    <mergeCell ref="C8:C9"/>
    <mergeCell ref="D8:D9"/>
    <mergeCell ref="E8:E9"/>
  </mergeCells>
  <pageMargins left="0.7" right="0.7" top="0.75" bottom="0.75" header="0.3" footer="0.3"/>
  <pageSetup paperSize="9" scale="56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1</xdr:col>
                <xdr:colOff>146050</xdr:colOff>
                <xdr:row>1</xdr:row>
                <xdr:rowOff>95250</xdr:rowOff>
              </from>
              <to>
                <xdr:col>2</xdr:col>
                <xdr:colOff>1295400</xdr:colOff>
                <xdr:row>3</xdr:row>
                <xdr:rowOff>107950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5" ma:contentTypeDescription="Crie um novo documento." ma:contentTypeScope="" ma:versionID="7bf8ed4feae94cb7c7ac4ad99537d8b4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bef5179281e796c6a952bd71915ef0c5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aae7f4c-ddb8-4fe6-82bc-913463eaa580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7082EE-1F51-4023-AD86-8FCF38F997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98586e-691a-4b5d-8bbb-238da1ee4ed4"/>
    <ds:schemaRef ds:uri="0ed9247e-3563-4aea-960e-9f04a71e55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92A164-0B78-4335-BB59-2926E02A5B9D}">
  <ds:schemaRefs>
    <ds:schemaRef ds:uri="http://schemas.microsoft.com/office/2006/metadata/properties"/>
    <ds:schemaRef ds:uri="http://schemas.microsoft.com/office/infopath/2007/PartnerControls"/>
    <ds:schemaRef ds:uri="0ed9247e-3563-4aea-960e-9f04a71e55c6"/>
    <ds:schemaRef ds:uri="a298586e-691a-4b5d-8bbb-238da1ee4ed4"/>
  </ds:schemaRefs>
</ds:datastoreItem>
</file>

<file path=customXml/itemProps3.xml><?xml version="1.0" encoding="utf-8"?>
<ds:datastoreItem xmlns:ds="http://schemas.openxmlformats.org/officeDocument/2006/customXml" ds:itemID="{671ACAE3-2551-4C87-B42B-43DC184610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PPU</vt:lpstr>
      <vt:lpstr>PPU!Area_de_impressao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2026-08-14T10:43:18Z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  <property fmtid="{D5CDD505-2E9C-101B-9397-08002B2CF9AE}" pid="3" name="MediaServiceImageTags">
    <vt:lpwstr/>
  </property>
</Properties>
</file>